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355" windowHeight="4965"/>
  </bookViews>
  <sheets>
    <sheet name="жовтень" sheetId="2" r:id="rId1"/>
  </sheets>
  <definedNames>
    <definedName name="_xlnm.Print_Titles" localSheetId="0">жовтень!$A:$B,жовтень!$1:$6</definedName>
    <definedName name="_xlnm.Print_Area" localSheetId="0">жовтень!$A$1:$BO$56</definedName>
  </definedNames>
  <calcPr calcId="145621"/>
</workbook>
</file>

<file path=xl/calcChain.xml><?xml version="1.0" encoding="utf-8"?>
<calcChain xmlns="http://schemas.openxmlformats.org/spreadsheetml/2006/main">
  <c r="BB50" i="2" l="1"/>
  <c r="BB51" i="2" s="1"/>
  <c r="V50" i="2"/>
  <c r="V51" i="2" s="1"/>
  <c r="U50" i="2"/>
  <c r="U51" i="2" s="1"/>
  <c r="T50" i="2"/>
  <c r="T51" i="2" s="1"/>
  <c r="Y50" i="2"/>
  <c r="Y51" i="2" s="1"/>
  <c r="AA50" i="2"/>
  <c r="AA51" i="2" s="1"/>
  <c r="AQ50" i="2"/>
  <c r="AQ51" i="2" s="1"/>
  <c r="AR50" i="2"/>
  <c r="AR51" i="2" s="1"/>
  <c r="AX50" i="2"/>
  <c r="AX51" i="2" s="1"/>
  <c r="AP43" i="2"/>
  <c r="AS39" i="2"/>
  <c r="L36" i="2"/>
  <c r="AF11" i="2"/>
  <c r="AF50" i="2" s="1"/>
  <c r="AF51" i="2" s="1"/>
  <c r="AE38" i="2"/>
  <c r="P41" i="2"/>
  <c r="P50" i="2" s="1"/>
  <c r="P51" i="2" s="1"/>
  <c r="O45" i="2"/>
  <c r="W37" i="2"/>
  <c r="W34" i="2"/>
  <c r="BJ19" i="2"/>
  <c r="BJ50" i="2" s="1"/>
  <c r="BJ51" i="2" s="1"/>
  <c r="AB11" i="2"/>
  <c r="AB50" i="2"/>
  <c r="AB51" i="2" s="1"/>
  <c r="AD16" i="2"/>
  <c r="AD12" i="2"/>
  <c r="AD50" i="2" s="1"/>
  <c r="AD51" i="2" s="1"/>
  <c r="AD46" i="2"/>
  <c r="AD42" i="2"/>
  <c r="AD39" i="2"/>
  <c r="AD26" i="2"/>
  <c r="AD21" i="2"/>
  <c r="BO51" i="2"/>
  <c r="BN50" i="2"/>
  <c r="BN51" i="2" s="1"/>
  <c r="BM50" i="2"/>
  <c r="BM51" i="2" s="1"/>
  <c r="BL50" i="2"/>
  <c r="BL51" i="2" s="1"/>
  <c r="BK50" i="2"/>
  <c r="BK51" i="2" s="1"/>
  <c r="BI50" i="2"/>
  <c r="BI51" i="2" s="1"/>
  <c r="BH50" i="2"/>
  <c r="BH51" i="2" s="1"/>
  <c r="BG50" i="2"/>
  <c r="BG51" i="2" s="1"/>
  <c r="BF50" i="2"/>
  <c r="BF51" i="2" s="1"/>
  <c r="BE50" i="2"/>
  <c r="BE51" i="2" s="1"/>
  <c r="BC50" i="2"/>
  <c r="BC51" i="2" s="1"/>
  <c r="BA50" i="2"/>
  <c r="BA51" i="2" s="1"/>
  <c r="AZ50" i="2"/>
  <c r="AZ51" i="2" s="1"/>
  <c r="AW50" i="2"/>
  <c r="AW51" i="2" s="1"/>
  <c r="AV50" i="2"/>
  <c r="AV51" i="2" s="1"/>
  <c r="AP50" i="2"/>
  <c r="AP51" i="2" s="1"/>
  <c r="AO50" i="2"/>
  <c r="AO51" i="2" s="1"/>
  <c r="AN50" i="2"/>
  <c r="AN51" i="2" s="1"/>
  <c r="AM50" i="2"/>
  <c r="AM51" i="2" s="1"/>
  <c r="AL50" i="2"/>
  <c r="AL51" i="2" s="1"/>
  <c r="AK50" i="2"/>
  <c r="AK51" i="2" s="1"/>
  <c r="AJ50" i="2"/>
  <c r="AJ51" i="2" s="1"/>
  <c r="AI50" i="2"/>
  <c r="AI51" i="2" s="1"/>
  <c r="AH50" i="2"/>
  <c r="AH51" i="2" s="1"/>
  <c r="AG50" i="2"/>
  <c r="AG51" i="2" s="1"/>
  <c r="Z50" i="2"/>
  <c r="Z51" i="2" s="1"/>
  <c r="X50" i="2"/>
  <c r="X51" i="2" s="1"/>
  <c r="S50" i="2"/>
  <c r="S51" i="2" s="1"/>
  <c r="R50" i="2"/>
  <c r="R51" i="2" s="1"/>
  <c r="Q50" i="2"/>
  <c r="Q51" i="2" s="1"/>
  <c r="O50" i="2"/>
  <c r="O51" i="2" s="1"/>
  <c r="N50" i="2"/>
  <c r="N51" i="2" s="1"/>
  <c r="M50" i="2"/>
  <c r="M51" i="2" s="1"/>
  <c r="K50" i="2"/>
  <c r="K51" i="2" s="1"/>
  <c r="J50" i="2"/>
  <c r="J51" i="2" s="1"/>
  <c r="I50" i="2"/>
  <c r="I51" i="2" s="1"/>
  <c r="H50" i="2"/>
  <c r="H51" i="2" s="1"/>
  <c r="G50" i="2"/>
  <c r="G51" i="2" s="1"/>
  <c r="E50" i="2"/>
  <c r="E51" i="2" s="1"/>
  <c r="D50" i="2"/>
  <c r="D51" i="2" s="1"/>
  <c r="AD45" i="2"/>
  <c r="AD44" i="2"/>
  <c r="AE50" i="2"/>
  <c r="AE51" i="2" s="1"/>
  <c r="AS34" i="2"/>
  <c r="AS50" i="2" s="1"/>
  <c r="AS51" i="2" s="1"/>
  <c r="AY31" i="2"/>
  <c r="AY50" i="2"/>
  <c r="AY51" i="2" s="1"/>
  <c r="AU25" i="2"/>
  <c r="AU50" i="2" s="1"/>
  <c r="AU51" i="2" s="1"/>
  <c r="AT22" i="2"/>
  <c r="AT50" i="2" s="1"/>
  <c r="AT51" i="2" s="1"/>
  <c r="C21" i="2"/>
  <c r="C19" i="2"/>
  <c r="AD17" i="2"/>
  <c r="AC16" i="2"/>
  <c r="AC50" i="2"/>
  <c r="AC51" i="2" s="1"/>
  <c r="BD12" i="2"/>
  <c r="L12" i="2"/>
  <c r="F12" i="2"/>
  <c r="F50" i="2" s="1"/>
  <c r="F51" i="2" s="1"/>
  <c r="BD11" i="2"/>
  <c r="BD50" i="2" s="1"/>
  <c r="BD51" i="2" s="1"/>
  <c r="L50" i="2"/>
  <c r="L51" i="2" s="1"/>
  <c r="C50" i="2"/>
  <c r="C51" i="2" s="1"/>
  <c r="W50" i="2" l="1"/>
  <c r="W51" i="2" s="1"/>
</calcChain>
</file>

<file path=xl/sharedStrings.xml><?xml version="1.0" encoding="utf-8"?>
<sst xmlns="http://schemas.openxmlformats.org/spreadsheetml/2006/main" count="120" uniqueCount="119">
  <si>
    <t>Код бюджету</t>
  </si>
  <si>
    <t>Яворівська м/р</t>
  </si>
  <si>
    <t>Новояворівська м/р</t>
  </si>
  <si>
    <t>Івано-Франківська с/р</t>
  </si>
  <si>
    <t>Краковецька с/р</t>
  </si>
  <si>
    <t>Немирівська с/р</t>
  </si>
  <si>
    <t>Шклівська с/р</t>
  </si>
  <si>
    <t>Бердихівська с/р</t>
  </si>
  <si>
    <t>Бірківська с/р</t>
  </si>
  <si>
    <t>Бунівська с/р</t>
  </si>
  <si>
    <t>Великопільська с/р</t>
  </si>
  <si>
    <t>Верблянська с/р</t>
  </si>
  <si>
    <t>Віжомлянська с/р</t>
  </si>
  <si>
    <t>Вороцівська с/р</t>
  </si>
  <si>
    <t>Добростанівська с/р</t>
  </si>
  <si>
    <t>Домажирська с/р</t>
  </si>
  <si>
    <t>Дрогомишльська с/р</t>
  </si>
  <si>
    <t>Завадівська с/р</t>
  </si>
  <si>
    <t>Залузька с/р</t>
  </si>
  <si>
    <t>Калинівська с/р</t>
  </si>
  <si>
    <t>Кам”янобрідська с/р</t>
  </si>
  <si>
    <t>Любинська с/р</t>
  </si>
  <si>
    <t>Лозинська с/р</t>
  </si>
  <si>
    <t>Мальчицька с/р</t>
  </si>
  <si>
    <t>Мужиловицька с/р</t>
  </si>
  <si>
    <t>Нагачівська с/р</t>
  </si>
  <si>
    <t>Наконечнянська с/р</t>
  </si>
  <si>
    <t>Порічанська с/р</t>
  </si>
  <si>
    <t>Прилбичівська с/р</t>
  </si>
  <si>
    <t>Рогізненська с/р</t>
  </si>
  <si>
    <t>Рясно-Руська с/р</t>
  </si>
  <si>
    <t>Свидницька с/р</t>
  </si>
  <si>
    <t>Смолинська с/р</t>
  </si>
  <si>
    <t>Середкевичівська с/р</t>
  </si>
  <si>
    <t>Старичівська с/р</t>
  </si>
  <si>
    <t>Терновицька с/р</t>
  </si>
  <si>
    <t>Чернилявська с/р</t>
  </si>
  <si>
    <t>Ясниська с/р</t>
  </si>
  <si>
    <t xml:space="preserve">Разом по бюджетах органів місцевого самоврядування </t>
  </si>
  <si>
    <t>ВСЬОГО</t>
  </si>
  <si>
    <t>Керуючий справами районної ради</t>
  </si>
  <si>
    <t>районний</t>
  </si>
  <si>
    <t>до рішення районної ради</t>
  </si>
  <si>
    <t>грн.</t>
  </si>
  <si>
    <t>Назва місцевого бюджету адміністративно-територіальної одиниці</t>
  </si>
  <si>
    <t>Інші додаткові дотації</t>
  </si>
  <si>
    <t>С.Сагаль</t>
  </si>
  <si>
    <t>Субвенція загального фонду на:</t>
  </si>
  <si>
    <t>капітальний ремонт вуличного освітлення</t>
  </si>
  <si>
    <t>поточний ремонт вуличного освітлення</t>
  </si>
  <si>
    <t>будівництво вуличного освітлення</t>
  </si>
  <si>
    <t>реконструкція вуличного освітлення</t>
  </si>
  <si>
    <t>капремонт доріг</t>
  </si>
  <si>
    <t>утилізація ТПВ із стихійного сміттєзвалища</t>
  </si>
  <si>
    <t>придбання газового котла</t>
  </si>
  <si>
    <t>проект благоустрою парку</t>
  </si>
  <si>
    <t xml:space="preserve">реконструкція НД </t>
  </si>
  <si>
    <t>реконструкція плавального басейну  під ДНЗ</t>
  </si>
  <si>
    <t>будівництво школи (коригування)</t>
  </si>
  <si>
    <t>капремонт фасаду ДНЗ</t>
  </si>
  <si>
    <t>виготовлення містобудівного кадастру</t>
  </si>
  <si>
    <t>капітальний ремонт ДНЗ</t>
  </si>
  <si>
    <t>Субвенція спеціального фонду на:</t>
  </si>
  <si>
    <t>Субвенція з інших бюджетів на виконання інвестиційних проектів (субвенція обласному бюджету на співфінансування будівництва водопроводу по вул. Лісова, Зелена, Силікатна в с.Страдч)</t>
  </si>
  <si>
    <t>придбання та встановлення системи  відеоспостереже-ння на полігоні ТПВ КП "Новояворівськжитло"</t>
  </si>
  <si>
    <t>субвенція обласному бюджету на реалізацію програми фінансової підтримки ветмедицини</t>
  </si>
  <si>
    <t>Інші субвенції з обласного бюджету на виготовлення генпланів</t>
  </si>
  <si>
    <t>Інші субвенції з обласного бюджету на виготовлення землевпорядної документації по зміні меж населених пунктів</t>
  </si>
  <si>
    <t>Інші субвенції з обласного бюджету на виготовлення нормативно-грошової оцінки земель</t>
  </si>
  <si>
    <t xml:space="preserve"> співфінансування переможців обласного конкурсу мікропроектів</t>
  </si>
  <si>
    <t xml:space="preserve">співфінансування на виготовлення містобудівної документації </t>
  </si>
  <si>
    <t xml:space="preserve">співфінансування на виготовлення землевпорядної  документації </t>
  </si>
  <si>
    <t>виготовлення дозволу на водокористування</t>
  </si>
  <si>
    <t>Інші субвенції з  обласного бюджету на ремонт доріг</t>
  </si>
  <si>
    <t>Реконструкція  ФАП с.Наконечне І</t>
  </si>
  <si>
    <t>погашення заборгованості з капремонту приміщення сільської ради</t>
  </si>
  <si>
    <t xml:space="preserve">Інші субвенції з обласного бюджету на природоохоронні заходи </t>
  </si>
  <si>
    <t xml:space="preserve">Субвенція з державного бюджету на проведення виборів </t>
  </si>
  <si>
    <t>Субвенція з інших бюджетів на виконання інвестиційних проектів (субвенція обласному бюджету на співфінансування будівництва вуличного освітлення вул.Л.Українки, Приозерна, Мариновича у с.Оселя)</t>
  </si>
  <si>
    <t xml:space="preserve">Інші субвенції з обласного бюджету на спортивні майданчики </t>
  </si>
  <si>
    <t>співфінансування обласної програми на природоохоронні заходи(проведення заходів із запобігання підтоплення території)</t>
  </si>
  <si>
    <t>придбання тренажерних майданчиків</t>
  </si>
  <si>
    <t>встановлення автономного опалення (архів)</t>
  </si>
  <si>
    <t>Субвенція з обласного бюджету на інвестиційні проекти</t>
  </si>
  <si>
    <t>Субвенція з обласного бюджету на містобудівну документацію</t>
  </si>
  <si>
    <t>Інші субвенції з районного (придбання контейнерів для ТПВ)</t>
  </si>
  <si>
    <t>Інші субвенції з районного (реконструкція НД)</t>
  </si>
  <si>
    <t>Інші субвенції з районного бюджету(реконструкція плавального басейну під ДНЗ)</t>
  </si>
  <si>
    <t>разом</t>
  </si>
  <si>
    <t>встановлення тротуарної доріжки до помешкання учасника АТО</t>
  </si>
  <si>
    <t xml:space="preserve">придбання насосної станції </t>
  </si>
  <si>
    <t>Придбання ємкості ПЕ</t>
  </si>
  <si>
    <t>обласний</t>
  </si>
  <si>
    <t>Субвенція обласному бюджету на співфінансування придбання шкільних автобусів за рахунок залишку освітньої субвенції</t>
  </si>
  <si>
    <t xml:space="preserve">реконструкція спортивного майданчика </t>
  </si>
  <si>
    <t>виготовлення генплану</t>
  </si>
  <si>
    <t>реконструкція  ДНЗ під НД</t>
  </si>
  <si>
    <t>реконструкція ДНЗ</t>
  </si>
  <si>
    <t xml:space="preserve">капітальний ремонт  ДНЗ </t>
  </si>
  <si>
    <t>будівництво НД</t>
  </si>
  <si>
    <t xml:space="preserve">виготовлення землевпорядної документації </t>
  </si>
  <si>
    <t xml:space="preserve">реконструкція водопроводів </t>
  </si>
  <si>
    <t>очищення сільського ставка</t>
  </si>
  <si>
    <t>будівництво спортивно-відпочинкового комплексу</t>
  </si>
  <si>
    <t>заміна ламп вуличного освітлення</t>
  </si>
  <si>
    <t>придбання теплогенератора  для НД</t>
  </si>
  <si>
    <t>придбання і встановлення дитячих майданчиків</t>
  </si>
  <si>
    <t>капітальний ремонт водопроводів</t>
  </si>
  <si>
    <t>додаток 4</t>
  </si>
  <si>
    <t>"Про внесення змін до районного бюджету</t>
  </si>
  <si>
    <t>Яворівського району на 2017 рік"</t>
  </si>
  <si>
    <t>придбання оргтехніки</t>
  </si>
  <si>
    <t>субвенція бласному бюджету на надання дороговартісної меддопомоги (співфінансування)</t>
  </si>
  <si>
    <t xml:space="preserve">будівництво вуличного освітлення території  парку </t>
  </si>
  <si>
    <t>Інші субвенції з обласного бюджету на фінансування Програми проведення обласного конкурсу мікропроектів місцевого розвитку</t>
  </si>
  <si>
    <t xml:space="preserve">будівництво водопроводів </t>
  </si>
  <si>
    <t>реконструкція НД</t>
  </si>
  <si>
    <t>Міжбюджетні трансферти з районного бюджету Яворівського району на 2017 рік</t>
  </si>
  <si>
    <t>від 20.10.2017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</si>
</sst>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1" xfId="0" applyBorder="1"/>
    <xf numFmtId="0" fontId="8" fillId="0" borderId="0" xfId="0" applyFont="1" applyBorder="1" applyAlignment="1">
      <alignment wrapText="1"/>
    </xf>
    <xf numFmtId="0" fontId="0" fillId="0" borderId="1" xfId="0" applyFont="1" applyBorder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2" fillId="0" borderId="1" xfId="0" applyFont="1" applyBorder="1"/>
    <xf numFmtId="0" fontId="3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5" xfId="0" applyFont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1" fontId="0" fillId="0" borderId="1" xfId="0" applyNumberFormat="1" applyFont="1" applyBorder="1"/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 textRotation="90" wrapText="1"/>
    </xf>
    <xf numFmtId="2" fontId="3" fillId="0" borderId="5" xfId="0" applyNumberFormat="1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5"/>
  <sheetViews>
    <sheetView showRowColHeaders="0" tabSelected="1" view="pageLayout" zoomScaleNormal="100" workbookViewId="0">
      <selection activeCell="P10" sqref="P10"/>
    </sheetView>
  </sheetViews>
  <sheetFormatPr defaultColWidth="9.140625" defaultRowHeight="12.75" x14ac:dyDescent="0.2"/>
  <cols>
    <col min="1" max="1" width="11.140625" customWidth="1"/>
    <col min="2" max="2" width="19.85546875" customWidth="1"/>
    <col min="3" max="3" width="9.140625" customWidth="1"/>
    <col min="4" max="4" width="9.5703125" customWidth="1"/>
    <col min="5" max="5" width="8.28515625" customWidth="1"/>
    <col min="6" max="6" width="11.42578125" customWidth="1"/>
    <col min="7" max="7" width="7.28515625" customWidth="1"/>
    <col min="8" max="8" width="9.42578125" customWidth="1"/>
    <col min="9" max="9" width="7.7109375" customWidth="1"/>
    <col min="10" max="10" width="7" customWidth="1"/>
    <col min="11" max="11" width="8.140625" customWidth="1"/>
    <col min="12" max="14" width="8.7109375" customWidth="1"/>
    <col min="15" max="15" width="7.140625" customWidth="1"/>
    <col min="16" max="16" width="7.85546875" customWidth="1"/>
    <col min="17" max="17" width="6.28515625" customWidth="1"/>
    <col min="18" max="18" width="9" customWidth="1"/>
    <col min="19" max="22" width="8.5703125" customWidth="1"/>
    <col min="23" max="23" width="7.85546875" customWidth="1"/>
    <col min="24" max="25" width="6.85546875" customWidth="1"/>
    <col min="26" max="27" width="8.85546875" customWidth="1"/>
    <col min="28" max="28" width="8.5703125" customWidth="1"/>
    <col min="29" max="29" width="8.85546875" customWidth="1"/>
    <col min="30" max="30" width="8.42578125" customWidth="1"/>
    <col min="31" max="31" width="7.140625" customWidth="1"/>
    <col min="32" max="32" width="7.85546875" customWidth="1"/>
    <col min="33" max="33" width="8.140625" customWidth="1"/>
    <col min="34" max="34" width="7.85546875" customWidth="1"/>
    <col min="35" max="35" width="7.7109375" customWidth="1"/>
    <col min="36" max="37" width="8.42578125" customWidth="1"/>
    <col min="38" max="38" width="8.7109375" customWidth="1"/>
    <col min="39" max="39" width="7.42578125" customWidth="1"/>
    <col min="40" max="40" width="6.7109375" customWidth="1"/>
    <col min="41" max="41" width="8" customWidth="1"/>
    <col min="42" max="42" width="9.140625" customWidth="1"/>
    <col min="43" max="43" width="8.28515625" customWidth="1"/>
    <col min="44" max="44" width="9.140625" customWidth="1"/>
    <col min="45" max="45" width="8.42578125" customWidth="1"/>
    <col min="46" max="46" width="7.42578125" customWidth="1"/>
    <col min="47" max="47" width="7" customWidth="1"/>
    <col min="48" max="48" width="9.140625" customWidth="1"/>
    <col min="49" max="50" width="8.5703125" customWidth="1"/>
    <col min="51" max="51" width="7" customWidth="1"/>
    <col min="52" max="52" width="8.7109375" customWidth="1"/>
    <col min="53" max="53" width="6.7109375" customWidth="1"/>
    <col min="54" max="54" width="9.7109375" customWidth="1"/>
    <col min="55" max="55" width="8.28515625" customWidth="1"/>
    <col min="56" max="56" width="9" customWidth="1"/>
    <col min="57" max="57" width="7.42578125" customWidth="1"/>
    <col min="58" max="58" width="6.7109375" customWidth="1"/>
    <col min="59" max="59" width="7.28515625" customWidth="1"/>
    <col min="60" max="60" width="6.140625" customWidth="1"/>
    <col min="61" max="62" width="7.42578125" customWidth="1"/>
    <col min="63" max="63" width="8" customWidth="1"/>
    <col min="64" max="64" width="8.28515625" customWidth="1"/>
    <col min="65" max="65" width="14.42578125" customWidth="1"/>
    <col min="66" max="66" width="14.7109375" customWidth="1"/>
  </cols>
  <sheetData>
    <row r="1" spans="1:73" x14ac:dyDescent="0.2">
      <c r="A1" s="1"/>
      <c r="S1" t="s">
        <v>108</v>
      </c>
    </row>
    <row r="2" spans="1:73" x14ac:dyDescent="0.2">
      <c r="A2" s="1"/>
      <c r="S2" t="s">
        <v>42</v>
      </c>
    </row>
    <row r="3" spans="1:73" x14ac:dyDescent="0.2">
      <c r="A3" s="1"/>
      <c r="S3" t="s">
        <v>118</v>
      </c>
    </row>
    <row r="4" spans="1:73" ht="13.5" customHeight="1" x14ac:dyDescent="0.2">
      <c r="A4" s="2"/>
      <c r="B4" s="12"/>
      <c r="C4" s="33"/>
      <c r="D4" s="33"/>
      <c r="E4" s="33"/>
      <c r="F4" s="3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47" t="s">
        <v>109</v>
      </c>
      <c r="S4" s="47"/>
      <c r="T4" s="47"/>
      <c r="U4" s="47"/>
      <c r="V4" s="47"/>
      <c r="W4" s="12"/>
      <c r="X4" s="12"/>
      <c r="Y4" s="47"/>
      <c r="Z4" s="47"/>
      <c r="AA4" s="47"/>
      <c r="AB4" s="47"/>
      <c r="AC4" s="47"/>
      <c r="AD4" s="33"/>
      <c r="AE4" s="33"/>
      <c r="AF4" s="33"/>
      <c r="AG4" s="33"/>
      <c r="AP4" s="33"/>
      <c r="AQ4" s="33"/>
      <c r="AR4" s="33"/>
      <c r="AS4" s="33"/>
      <c r="AT4" s="33"/>
      <c r="AU4" s="33"/>
      <c r="AV4" s="33"/>
      <c r="AW4" s="20"/>
      <c r="AX4" s="20"/>
      <c r="AY4" s="12"/>
      <c r="BH4" s="33"/>
      <c r="BI4" s="33"/>
      <c r="BJ4" s="33"/>
      <c r="BK4" s="33"/>
      <c r="BL4" s="33"/>
      <c r="BM4" s="33"/>
      <c r="BN4" s="33"/>
      <c r="BO4" s="33"/>
    </row>
    <row r="5" spans="1:73" ht="11.25" customHeight="1" x14ac:dyDescent="0.2">
      <c r="A5" s="2"/>
      <c r="B5" s="12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47" t="s">
        <v>110</v>
      </c>
      <c r="S5" s="47"/>
      <c r="T5" s="47"/>
      <c r="U5" s="47"/>
      <c r="V5" s="47"/>
      <c r="W5" s="12"/>
      <c r="X5" s="12"/>
      <c r="Y5" s="47"/>
      <c r="Z5" s="47"/>
      <c r="AA5" s="47"/>
      <c r="AB5" s="47"/>
      <c r="AC5" s="47"/>
      <c r="AD5" s="20"/>
      <c r="AE5" s="20"/>
      <c r="AF5" s="20"/>
      <c r="AG5" s="20"/>
      <c r="AP5" s="20"/>
      <c r="AQ5" s="20"/>
      <c r="AR5" s="20"/>
      <c r="AS5" s="20"/>
      <c r="AT5" s="20"/>
      <c r="AU5" s="20"/>
      <c r="AV5" s="20"/>
      <c r="AW5" s="20"/>
      <c r="AX5" s="20"/>
      <c r="AY5" s="12"/>
      <c r="BH5" s="20"/>
      <c r="BI5" s="20"/>
      <c r="BJ5" s="20"/>
      <c r="BK5" s="20"/>
      <c r="BL5" s="20"/>
      <c r="BM5" s="20"/>
      <c r="BN5" s="20"/>
      <c r="BO5" s="20"/>
    </row>
    <row r="6" spans="1:73" ht="18" customHeight="1" x14ac:dyDescent="0.25">
      <c r="A6" s="19"/>
      <c r="B6" s="19"/>
      <c r="C6" s="48" t="s">
        <v>117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19"/>
      <c r="T6" s="19"/>
      <c r="U6" s="19"/>
      <c r="V6" s="19"/>
      <c r="W6" s="19"/>
      <c r="X6" s="19"/>
      <c r="Y6" s="19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</row>
    <row r="7" spans="1:73" ht="15" customHeight="1" x14ac:dyDescent="0.25">
      <c r="A7" s="6"/>
      <c r="B7" s="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AU7" t="s">
        <v>43</v>
      </c>
    </row>
    <row r="8" spans="1:73" ht="12.75" customHeight="1" x14ac:dyDescent="0.2">
      <c r="A8" s="34" t="s">
        <v>0</v>
      </c>
      <c r="B8" s="35" t="s">
        <v>44</v>
      </c>
      <c r="C8" s="38" t="s">
        <v>45</v>
      </c>
      <c r="D8" s="41" t="s">
        <v>47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3"/>
      <c r="BD8" s="53" t="s">
        <v>62</v>
      </c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17"/>
      <c r="BQ8" s="17"/>
      <c r="BR8" s="17"/>
      <c r="BS8" s="17"/>
      <c r="BT8" s="17"/>
      <c r="BU8" s="17"/>
    </row>
    <row r="9" spans="1:73" ht="6.75" customHeight="1" x14ac:dyDescent="0.2">
      <c r="A9" s="34"/>
      <c r="B9" s="36"/>
      <c r="C9" s="39"/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6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</row>
    <row r="10" spans="1:73" ht="185.25" customHeight="1" x14ac:dyDescent="0.2">
      <c r="A10" s="34"/>
      <c r="B10" s="37"/>
      <c r="C10" s="40"/>
      <c r="D10" s="24" t="s">
        <v>77</v>
      </c>
      <c r="E10" s="24" t="s">
        <v>73</v>
      </c>
      <c r="F10" s="25" t="s">
        <v>114</v>
      </c>
      <c r="G10" s="25" t="s">
        <v>66</v>
      </c>
      <c r="H10" s="25" t="s">
        <v>67</v>
      </c>
      <c r="I10" s="25" t="s">
        <v>70</v>
      </c>
      <c r="J10" s="25" t="s">
        <v>71</v>
      </c>
      <c r="K10" s="25" t="s">
        <v>112</v>
      </c>
      <c r="L10" s="25" t="s">
        <v>98</v>
      </c>
      <c r="M10" s="25" t="s">
        <v>100</v>
      </c>
      <c r="N10" s="25" t="s">
        <v>111</v>
      </c>
      <c r="O10" s="25" t="s">
        <v>94</v>
      </c>
      <c r="P10" s="25" t="s">
        <v>89</v>
      </c>
      <c r="Q10" s="25" t="s">
        <v>74</v>
      </c>
      <c r="R10" s="25" t="s">
        <v>80</v>
      </c>
      <c r="S10" s="25" t="s">
        <v>69</v>
      </c>
      <c r="T10" s="25" t="s">
        <v>113</v>
      </c>
      <c r="U10" s="25" t="s">
        <v>103</v>
      </c>
      <c r="V10" s="25" t="s">
        <v>107</v>
      </c>
      <c r="W10" s="25" t="s">
        <v>115</v>
      </c>
      <c r="X10" s="25" t="s">
        <v>72</v>
      </c>
      <c r="Y10" s="25" t="s">
        <v>102</v>
      </c>
      <c r="Z10" s="25" t="s">
        <v>101</v>
      </c>
      <c r="AA10" s="25" t="s">
        <v>104</v>
      </c>
      <c r="AB10" s="25" t="s">
        <v>48</v>
      </c>
      <c r="AC10" s="25" t="s">
        <v>49</v>
      </c>
      <c r="AD10" s="25" t="s">
        <v>50</v>
      </c>
      <c r="AE10" s="25" t="s">
        <v>51</v>
      </c>
      <c r="AF10" s="25" t="s">
        <v>52</v>
      </c>
      <c r="AG10" s="25" t="s">
        <v>64</v>
      </c>
      <c r="AH10" s="25" t="s">
        <v>53</v>
      </c>
      <c r="AI10" s="25" t="s">
        <v>82</v>
      </c>
      <c r="AJ10" s="25" t="s">
        <v>54</v>
      </c>
      <c r="AK10" s="25" t="s">
        <v>91</v>
      </c>
      <c r="AL10" s="25" t="s">
        <v>90</v>
      </c>
      <c r="AM10" s="25" t="s">
        <v>95</v>
      </c>
      <c r="AN10" s="25" t="s">
        <v>55</v>
      </c>
      <c r="AO10" s="25" t="s">
        <v>81</v>
      </c>
      <c r="AP10" s="25" t="s">
        <v>106</v>
      </c>
      <c r="AQ10" s="25" t="s">
        <v>105</v>
      </c>
      <c r="AR10" s="25" t="s">
        <v>99</v>
      </c>
      <c r="AS10" s="25" t="s">
        <v>56</v>
      </c>
      <c r="AT10" s="25" t="s">
        <v>96</v>
      </c>
      <c r="AU10" s="25" t="s">
        <v>57</v>
      </c>
      <c r="AV10" s="25" t="s">
        <v>58</v>
      </c>
      <c r="AW10" s="25" t="s">
        <v>75</v>
      </c>
      <c r="AX10" s="25" t="s">
        <v>97</v>
      </c>
      <c r="AY10" s="25" t="s">
        <v>59</v>
      </c>
      <c r="AZ10" s="25" t="s">
        <v>116</v>
      </c>
      <c r="BA10" s="25" t="s">
        <v>60</v>
      </c>
      <c r="BB10" s="25" t="s">
        <v>83</v>
      </c>
      <c r="BC10" s="25" t="s">
        <v>65</v>
      </c>
      <c r="BD10" s="25" t="s">
        <v>76</v>
      </c>
      <c r="BE10" s="25" t="s">
        <v>79</v>
      </c>
      <c r="BF10" s="25" t="s">
        <v>68</v>
      </c>
      <c r="BG10" s="25" t="s">
        <v>85</v>
      </c>
      <c r="BH10" s="25" t="s">
        <v>86</v>
      </c>
      <c r="BI10" s="25" t="s">
        <v>87</v>
      </c>
      <c r="BJ10" s="25" t="s">
        <v>61</v>
      </c>
      <c r="BK10" s="26" t="s">
        <v>84</v>
      </c>
      <c r="BL10" s="26" t="s">
        <v>83</v>
      </c>
      <c r="BM10" s="26" t="s">
        <v>78</v>
      </c>
      <c r="BN10" s="26" t="s">
        <v>63</v>
      </c>
      <c r="BO10" s="25" t="s">
        <v>93</v>
      </c>
    </row>
    <row r="11" spans="1:73" x14ac:dyDescent="0.2">
      <c r="A11" s="9">
        <v>13320302000</v>
      </c>
      <c r="B11" s="5" t="s">
        <v>1</v>
      </c>
      <c r="C11" s="5"/>
      <c r="D11" s="5"/>
      <c r="E11" s="9">
        <v>2500000</v>
      </c>
      <c r="F11" s="18">
        <v>100000</v>
      </c>
      <c r="G11" s="18">
        <v>30000</v>
      </c>
      <c r="H11" s="18"/>
      <c r="I11" s="18">
        <v>50000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1">
        <v>700000</v>
      </c>
      <c r="W11" s="18"/>
      <c r="X11" s="18"/>
      <c r="Y11" s="18"/>
      <c r="Z11" s="18"/>
      <c r="AA11" s="18"/>
      <c r="AB11" s="21">
        <f>200000+175000</f>
        <v>375000</v>
      </c>
      <c r="AC11" s="18"/>
      <c r="AD11" s="18"/>
      <c r="AE11" s="18"/>
      <c r="AF11" s="21">
        <f>600000+1000000</f>
        <v>1600000</v>
      </c>
      <c r="AG11" s="18"/>
      <c r="AH11" s="18"/>
      <c r="AI11" s="18">
        <v>195000</v>
      </c>
      <c r="AJ11" s="18"/>
      <c r="AK11" s="18">
        <v>177100</v>
      </c>
      <c r="AL11" s="18">
        <v>222900</v>
      </c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>
        <v>146200</v>
      </c>
      <c r="AY11" s="18"/>
      <c r="AZ11" s="18"/>
      <c r="BA11" s="18"/>
      <c r="BB11" s="21"/>
      <c r="BC11" s="18"/>
      <c r="BD11" s="18">
        <f>1200000</f>
        <v>1200000</v>
      </c>
      <c r="BE11" s="18"/>
      <c r="BF11" s="18"/>
      <c r="BG11" s="18"/>
      <c r="BH11" s="18"/>
      <c r="BI11" s="18"/>
      <c r="BJ11" s="18"/>
      <c r="BK11" s="18"/>
      <c r="BL11" s="18">
        <v>930230</v>
      </c>
      <c r="BM11" s="18"/>
      <c r="BN11" s="18"/>
      <c r="BO11" s="18"/>
    </row>
    <row r="12" spans="1:73" x14ac:dyDescent="0.2">
      <c r="A12" s="9">
        <v>13320301000</v>
      </c>
      <c r="B12" s="5" t="s">
        <v>2</v>
      </c>
      <c r="C12" s="5"/>
      <c r="D12" s="5"/>
      <c r="E12" s="9">
        <v>450000</v>
      </c>
      <c r="F12" s="18">
        <f>94019+30000+40000+29600+16230</f>
        <v>209849</v>
      </c>
      <c r="G12" s="18"/>
      <c r="H12" s="18"/>
      <c r="I12" s="18"/>
      <c r="J12" s="18"/>
      <c r="K12" s="18"/>
      <c r="L12" s="18">
        <f>100000+100000+100000+78000+200000+200000</f>
        <v>778000</v>
      </c>
      <c r="M12" s="18"/>
      <c r="N12" s="18"/>
      <c r="O12" s="18"/>
      <c r="P12" s="18"/>
      <c r="Q12" s="18"/>
      <c r="R12" s="18"/>
      <c r="S12" s="18">
        <v>40000</v>
      </c>
      <c r="T12" s="21">
        <v>230000</v>
      </c>
      <c r="U12" s="18"/>
      <c r="V12" s="18"/>
      <c r="W12" s="18"/>
      <c r="X12" s="18"/>
      <c r="Y12" s="18"/>
      <c r="Z12" s="18"/>
      <c r="AA12" s="18"/>
      <c r="AB12" s="18"/>
      <c r="AC12" s="18"/>
      <c r="AD12" s="21">
        <f>200000+400000+350000</f>
        <v>950000</v>
      </c>
      <c r="AE12" s="18"/>
      <c r="AF12" s="18"/>
      <c r="AG12" s="18">
        <v>35000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32">
        <v>3221230</v>
      </c>
      <c r="BC12" s="18"/>
      <c r="BD12" s="18">
        <f>2700000+400000</f>
        <v>3100000</v>
      </c>
      <c r="BE12" s="18"/>
      <c r="BF12" s="18"/>
      <c r="BG12" s="18"/>
      <c r="BH12" s="18"/>
      <c r="BI12" s="18"/>
      <c r="BJ12" s="18">
        <v>200000</v>
      </c>
      <c r="BK12" s="18"/>
      <c r="BL12" s="18"/>
      <c r="BM12" s="18"/>
      <c r="BN12" s="18"/>
      <c r="BO12" s="18"/>
    </row>
    <row r="13" spans="1:73" x14ac:dyDescent="0.2">
      <c r="A13" s="9">
        <v>13320401000</v>
      </c>
      <c r="B13" s="5" t="s">
        <v>3</v>
      </c>
      <c r="C13" s="9"/>
      <c r="D13" s="9"/>
      <c r="E13" s="9"/>
      <c r="F13" s="18">
        <v>25000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21">
        <v>100000</v>
      </c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>
        <v>290000</v>
      </c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</row>
    <row r="14" spans="1:73" x14ac:dyDescent="0.2">
      <c r="A14" s="9">
        <v>13320402000</v>
      </c>
      <c r="B14" s="5" t="s">
        <v>4</v>
      </c>
      <c r="C14" s="9"/>
      <c r="D14" s="9"/>
      <c r="E14" s="9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>
        <v>2164000</v>
      </c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</row>
    <row r="15" spans="1:73" x14ac:dyDescent="0.2">
      <c r="A15" s="9">
        <v>13320403000</v>
      </c>
      <c r="B15" s="5" t="s">
        <v>5</v>
      </c>
      <c r="C15" s="9"/>
      <c r="D15" s="9"/>
      <c r="E15" s="9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21">
        <v>300000</v>
      </c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</row>
    <row r="16" spans="1:73" x14ac:dyDescent="0.2">
      <c r="A16" s="9">
        <v>13320404000</v>
      </c>
      <c r="B16" s="5" t="s">
        <v>6</v>
      </c>
      <c r="C16" s="9"/>
      <c r="D16" s="9"/>
      <c r="E16" s="9"/>
      <c r="F16" s="18">
        <v>20000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>
        <v>20085</v>
      </c>
      <c r="T16" s="18"/>
      <c r="U16" s="18"/>
      <c r="V16" s="18"/>
      <c r="W16" s="18"/>
      <c r="X16" s="18"/>
      <c r="Y16" s="18"/>
      <c r="Z16" s="18"/>
      <c r="AA16" s="18"/>
      <c r="AB16" s="18"/>
      <c r="AC16" s="18">
        <f>38000+49000</f>
        <v>87000</v>
      </c>
      <c r="AD16" s="21">
        <f>162000+100000+200000+95000</f>
        <v>557000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</row>
    <row r="17" spans="1:67" x14ac:dyDescent="0.2">
      <c r="A17" s="9">
        <v>13320501000</v>
      </c>
      <c r="B17" s="5" t="s">
        <v>7</v>
      </c>
      <c r="C17" s="9"/>
      <c r="D17" s="9"/>
      <c r="E17" s="9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>
        <v>200000</v>
      </c>
      <c r="AA17" s="18"/>
      <c r="AB17" s="18"/>
      <c r="AC17" s="18"/>
      <c r="AD17" s="18">
        <f>100000+180000</f>
        <v>280000</v>
      </c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>
        <v>50000</v>
      </c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>
        <v>50000</v>
      </c>
      <c r="BH17" s="18"/>
      <c r="BI17" s="18"/>
      <c r="BJ17" s="18"/>
      <c r="BK17" s="18"/>
      <c r="BL17" s="18"/>
      <c r="BM17" s="18"/>
      <c r="BN17" s="18"/>
      <c r="BO17" s="18"/>
    </row>
    <row r="18" spans="1:67" x14ac:dyDescent="0.2">
      <c r="A18" s="9">
        <v>13320502000</v>
      </c>
      <c r="B18" s="5" t="s">
        <v>8</v>
      </c>
      <c r="C18" s="9"/>
      <c r="D18" s="9"/>
      <c r="E18" s="9"/>
      <c r="F18" s="18">
        <v>197900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>
        <v>103170</v>
      </c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>
        <v>400000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</row>
    <row r="19" spans="1:67" x14ac:dyDescent="0.2">
      <c r="A19" s="9">
        <v>13320503000</v>
      </c>
      <c r="B19" s="5" t="s">
        <v>9</v>
      </c>
      <c r="C19" s="9">
        <f>11000+14400</f>
        <v>25400</v>
      </c>
      <c r="D19" s="9"/>
      <c r="E19" s="9"/>
      <c r="F19" s="18"/>
      <c r="G19" s="18">
        <v>18000</v>
      </c>
      <c r="H19" s="18"/>
      <c r="I19" s="18">
        <v>20000</v>
      </c>
      <c r="J19" s="18"/>
      <c r="K19" s="18"/>
      <c r="L19" s="21">
        <v>450000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>
        <f>165500</f>
        <v>165500</v>
      </c>
      <c r="BK19" s="18"/>
      <c r="BL19" s="18"/>
      <c r="BM19" s="18"/>
      <c r="BN19" s="18"/>
      <c r="BO19" s="18"/>
    </row>
    <row r="20" spans="1:67" x14ac:dyDescent="0.2">
      <c r="A20" s="9">
        <v>13320504000</v>
      </c>
      <c r="B20" s="5" t="s">
        <v>10</v>
      </c>
      <c r="C20" s="9"/>
      <c r="D20" s="9"/>
      <c r="E20" s="9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>
        <v>100000</v>
      </c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</row>
    <row r="21" spans="1:67" x14ac:dyDescent="0.2">
      <c r="A21" s="9">
        <v>13320505000</v>
      </c>
      <c r="B21" s="5" t="s">
        <v>11</v>
      </c>
      <c r="C21" s="9">
        <f>30000+20000</f>
        <v>50000</v>
      </c>
      <c r="D21" s="9"/>
      <c r="E21" s="9"/>
      <c r="F21" s="18"/>
      <c r="G21" s="18"/>
      <c r="H21" s="18"/>
      <c r="I21" s="18"/>
      <c r="J21" s="18"/>
      <c r="K21" s="18"/>
      <c r="L21" s="18"/>
      <c r="M21" s="21">
        <v>68000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21">
        <f>95000+50000</f>
        <v>145000</v>
      </c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>
        <v>70000</v>
      </c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>
        <v>12460</v>
      </c>
      <c r="BG21" s="18"/>
      <c r="BH21" s="18"/>
      <c r="BI21" s="18"/>
      <c r="BJ21" s="18"/>
      <c r="BK21" s="18"/>
      <c r="BL21" s="18"/>
      <c r="BM21" s="18"/>
      <c r="BN21" s="18"/>
      <c r="BO21" s="18"/>
    </row>
    <row r="22" spans="1:67" x14ac:dyDescent="0.2">
      <c r="A22" s="9">
        <v>13320506000</v>
      </c>
      <c r="B22" s="5" t="s">
        <v>12</v>
      </c>
      <c r="C22" s="9"/>
      <c r="D22" s="9"/>
      <c r="E22" s="9"/>
      <c r="F22" s="18"/>
      <c r="G22" s="18">
        <v>18000</v>
      </c>
      <c r="H22" s="18"/>
      <c r="I22" s="18">
        <v>20000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21">
        <v>45000</v>
      </c>
      <c r="AN22" s="18"/>
      <c r="AO22" s="18"/>
      <c r="AP22" s="18"/>
      <c r="AQ22" s="18"/>
      <c r="AR22" s="18"/>
      <c r="AS22" s="18"/>
      <c r="AT22" s="18">
        <f>250000+217000</f>
        <v>467000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</row>
    <row r="23" spans="1:67" x14ac:dyDescent="0.2">
      <c r="A23" s="9">
        <v>13320507000</v>
      </c>
      <c r="B23" s="5" t="s">
        <v>13</v>
      </c>
      <c r="C23" s="9"/>
      <c r="D23" s="9"/>
      <c r="E23" s="9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>
        <v>1000000</v>
      </c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>
        <v>100000</v>
      </c>
      <c r="AK23" s="18"/>
      <c r="AL23" s="18"/>
      <c r="AM23" s="18"/>
      <c r="AN23" s="18"/>
      <c r="AO23" s="18"/>
      <c r="AP23" s="21">
        <v>70000</v>
      </c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</row>
    <row r="24" spans="1:67" x14ac:dyDescent="0.2">
      <c r="A24" s="9">
        <v>13320508000</v>
      </c>
      <c r="B24" s="5" t="s">
        <v>14</v>
      </c>
      <c r="C24" s="9"/>
      <c r="D24" s="9"/>
      <c r="E24" s="9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>
        <v>100000</v>
      </c>
      <c r="AA24" s="18"/>
      <c r="AB24" s="18"/>
      <c r="AC24" s="18"/>
      <c r="AD24" s="18">
        <v>190000</v>
      </c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>
        <v>100000</v>
      </c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</row>
    <row r="25" spans="1:67" x14ac:dyDescent="0.2">
      <c r="A25" s="9">
        <v>13320509000</v>
      </c>
      <c r="B25" s="5" t="s">
        <v>15</v>
      </c>
      <c r="C25" s="9"/>
      <c r="D25" s="9"/>
      <c r="E25" s="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21">
        <v>400000</v>
      </c>
      <c r="AS25" s="18"/>
      <c r="AT25" s="18"/>
      <c r="AU25" s="18">
        <f>400000</f>
        <v>400000</v>
      </c>
      <c r="AV25" s="18"/>
      <c r="AW25" s="18"/>
      <c r="AX25" s="18"/>
      <c r="AY25" s="18"/>
      <c r="AZ25" s="18"/>
      <c r="BA25" s="18"/>
      <c r="BB25" s="18"/>
      <c r="BC25" s="18"/>
      <c r="BD25" s="18">
        <v>1447000</v>
      </c>
      <c r="BE25" s="18"/>
      <c r="BF25" s="18"/>
      <c r="BG25" s="18"/>
      <c r="BH25" s="18"/>
      <c r="BI25" s="18">
        <v>83000</v>
      </c>
      <c r="BJ25" s="18"/>
      <c r="BK25" s="18"/>
      <c r="BL25" s="18"/>
      <c r="BM25" s="18"/>
      <c r="BN25" s="18"/>
      <c r="BO25" s="18"/>
    </row>
    <row r="26" spans="1:67" x14ac:dyDescent="0.2">
      <c r="A26" s="9">
        <v>13320510000</v>
      </c>
      <c r="B26" s="5" t="s">
        <v>16</v>
      </c>
      <c r="C26" s="9">
        <v>65800</v>
      </c>
      <c r="D26" s="9"/>
      <c r="E26" s="9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21">
        <f>170000+29000</f>
        <v>199000</v>
      </c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21">
        <v>50000</v>
      </c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>
        <v>50000</v>
      </c>
      <c r="BH26" s="18"/>
      <c r="BI26" s="18"/>
      <c r="BJ26" s="18"/>
      <c r="BK26" s="18"/>
      <c r="BL26" s="18"/>
      <c r="BM26" s="18"/>
      <c r="BN26" s="18"/>
      <c r="BO26" s="18"/>
    </row>
    <row r="27" spans="1:67" x14ac:dyDescent="0.2">
      <c r="A27" s="9">
        <v>13320511000</v>
      </c>
      <c r="B27" s="5" t="s">
        <v>17</v>
      </c>
      <c r="C27" s="9">
        <v>30000</v>
      </c>
      <c r="D27" s="9"/>
      <c r="E27" s="9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>
        <v>150000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>
        <v>50000</v>
      </c>
      <c r="AQ27" s="18"/>
      <c r="AR27" s="18"/>
      <c r="AS27" s="18"/>
      <c r="AT27" s="18"/>
      <c r="AU27" s="18"/>
      <c r="AV27" s="18"/>
      <c r="AW27" s="18"/>
      <c r="AX27" s="18"/>
      <c r="AY27" s="18"/>
      <c r="AZ27" s="21">
        <v>400000</v>
      </c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</row>
    <row r="28" spans="1:67" x14ac:dyDescent="0.2">
      <c r="A28" s="9">
        <v>13320512000</v>
      </c>
      <c r="B28" s="5" t="s">
        <v>18</v>
      </c>
      <c r="C28" s="9"/>
      <c r="D28" s="9"/>
      <c r="E28" s="9">
        <v>750000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21">
        <v>100000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>
        <v>100000</v>
      </c>
      <c r="BA28" s="18"/>
      <c r="BB28" s="18"/>
      <c r="BC28" s="18"/>
      <c r="BD28" s="18">
        <v>198000</v>
      </c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</row>
    <row r="29" spans="1:67" x14ac:dyDescent="0.2">
      <c r="A29" s="9">
        <v>13320513000</v>
      </c>
      <c r="B29" s="5" t="s">
        <v>19</v>
      </c>
      <c r="C29" s="9">
        <v>62200</v>
      </c>
      <c r="D29" s="9">
        <v>125200</v>
      </c>
      <c r="E29" s="9"/>
      <c r="F29" s="18"/>
      <c r="G29" s="18">
        <v>17000</v>
      </c>
      <c r="H29" s="18"/>
      <c r="I29" s="18">
        <v>30000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>
        <v>170000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21">
        <v>50000</v>
      </c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</row>
    <row r="30" spans="1:67" x14ac:dyDescent="0.2">
      <c r="A30" s="9">
        <v>13320514000</v>
      </c>
      <c r="B30" s="5" t="s">
        <v>20</v>
      </c>
      <c r="C30" s="9"/>
      <c r="D30" s="9"/>
      <c r="E30" s="9"/>
      <c r="F30" s="18">
        <v>149000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>
        <v>81986</v>
      </c>
      <c r="T30" s="18"/>
      <c r="U30" s="18"/>
      <c r="V30" s="18"/>
      <c r="W30" s="18">
        <v>50000</v>
      </c>
      <c r="X30" s="18"/>
      <c r="Y30" s="18"/>
      <c r="Z30" s="18"/>
      <c r="AA30" s="18"/>
      <c r="AB30" s="18"/>
      <c r="AC30" s="18"/>
      <c r="AD30" s="21">
        <v>150000</v>
      </c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</row>
    <row r="31" spans="1:67" x14ac:dyDescent="0.2">
      <c r="A31" s="9">
        <v>13320516000</v>
      </c>
      <c r="B31" s="5" t="s">
        <v>21</v>
      </c>
      <c r="C31" s="9">
        <v>103500</v>
      </c>
      <c r="D31" s="9"/>
      <c r="E31" s="9"/>
      <c r="F31" s="18"/>
      <c r="G31" s="18"/>
      <c r="H31" s="18"/>
      <c r="I31" s="18"/>
      <c r="J31" s="18"/>
      <c r="K31" s="18"/>
      <c r="L31" s="21">
        <v>190000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>
        <v>263235</v>
      </c>
      <c r="AX31" s="18"/>
      <c r="AY31" s="18">
        <f>400000-263235+329000</f>
        <v>465765</v>
      </c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</row>
    <row r="32" spans="1:67" x14ac:dyDescent="0.2">
      <c r="A32" s="9">
        <v>13320515000</v>
      </c>
      <c r="B32" s="5" t="s">
        <v>22</v>
      </c>
      <c r="C32" s="9"/>
      <c r="D32" s="9"/>
      <c r="E32" s="9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21">
        <v>200000</v>
      </c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21">
        <v>50000</v>
      </c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</row>
    <row r="33" spans="1:67" x14ac:dyDescent="0.2">
      <c r="A33" s="9">
        <v>13320517000</v>
      </c>
      <c r="B33" s="5" t="s">
        <v>23</v>
      </c>
      <c r="C33" s="9">
        <v>51800</v>
      </c>
      <c r="D33" s="9"/>
      <c r="E33" s="9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v>30000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>
        <v>60000</v>
      </c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>
        <v>160000</v>
      </c>
      <c r="BE33" s="18"/>
      <c r="BF33" s="18">
        <v>35630</v>
      </c>
      <c r="BG33" s="18"/>
      <c r="BH33" s="18"/>
      <c r="BI33" s="18"/>
      <c r="BJ33" s="18"/>
      <c r="BK33" s="18"/>
      <c r="BL33" s="18"/>
      <c r="BM33" s="18"/>
      <c r="BN33" s="18"/>
      <c r="BO33" s="18"/>
    </row>
    <row r="34" spans="1:67" x14ac:dyDescent="0.2">
      <c r="A34" s="9">
        <v>13320518000</v>
      </c>
      <c r="B34" s="5" t="s">
        <v>24</v>
      </c>
      <c r="C34" s="9"/>
      <c r="D34" s="9"/>
      <c r="E34" s="9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21">
        <f>130000+100000</f>
        <v>230000</v>
      </c>
      <c r="X34" s="18">
        <v>10000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21">
        <v>64000</v>
      </c>
      <c r="AN34" s="18"/>
      <c r="AO34" s="18"/>
      <c r="AP34" s="18"/>
      <c r="AQ34" s="21">
        <v>82000</v>
      </c>
      <c r="AR34" s="18"/>
      <c r="AS34" s="18">
        <f>300000+450000</f>
        <v>750000</v>
      </c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>
        <v>14900</v>
      </c>
      <c r="BI34" s="18"/>
      <c r="BJ34" s="18"/>
      <c r="BK34" s="18"/>
      <c r="BL34" s="18"/>
      <c r="BM34" s="18"/>
      <c r="BN34" s="18"/>
      <c r="BO34" s="18"/>
    </row>
    <row r="35" spans="1:67" x14ac:dyDescent="0.2">
      <c r="A35" s="9">
        <v>13320519000</v>
      </c>
      <c r="B35" s="5" t="s">
        <v>25</v>
      </c>
      <c r="C35" s="9"/>
      <c r="D35" s="9"/>
      <c r="E35" s="9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>
        <v>50000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</row>
    <row r="36" spans="1:67" x14ac:dyDescent="0.2">
      <c r="A36" s="9">
        <v>13320520000</v>
      </c>
      <c r="B36" s="5" t="s">
        <v>26</v>
      </c>
      <c r="C36" s="9"/>
      <c r="D36" s="9"/>
      <c r="E36" s="9"/>
      <c r="F36" s="18">
        <v>190000</v>
      </c>
      <c r="G36" s="18"/>
      <c r="H36" s="18"/>
      <c r="I36" s="18"/>
      <c r="J36" s="18"/>
      <c r="K36" s="18"/>
      <c r="L36" s="21">
        <f>140000+93000</f>
        <v>233000</v>
      </c>
      <c r="M36" s="18"/>
      <c r="N36" s="18"/>
      <c r="O36" s="18"/>
      <c r="P36" s="18"/>
      <c r="Q36" s="18">
        <v>67000</v>
      </c>
      <c r="R36" s="18"/>
      <c r="S36" s="18">
        <v>175905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>
        <v>50000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</row>
    <row r="37" spans="1:67" x14ac:dyDescent="0.2">
      <c r="A37" s="9">
        <v>13320521000</v>
      </c>
      <c r="B37" s="5" t="s">
        <v>27</v>
      </c>
      <c r="C37" s="9"/>
      <c r="D37" s="9"/>
      <c r="E37" s="9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21">
        <f>280000+230000+150000</f>
        <v>660000</v>
      </c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</row>
    <row r="38" spans="1:67" x14ac:dyDescent="0.2">
      <c r="A38" s="9">
        <v>13320522000</v>
      </c>
      <c r="B38" s="5" t="s">
        <v>28</v>
      </c>
      <c r="C38" s="9">
        <v>36000</v>
      </c>
      <c r="D38" s="9"/>
      <c r="E38" s="9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>
        <v>300000</v>
      </c>
      <c r="X38" s="18"/>
      <c r="Y38" s="21">
        <v>170000</v>
      </c>
      <c r="Z38" s="18"/>
      <c r="AA38" s="18"/>
      <c r="AB38" s="18"/>
      <c r="AC38" s="18"/>
      <c r="AD38" s="18"/>
      <c r="AE38" s="21">
        <f>26300+100000+190000</f>
        <v>316300</v>
      </c>
      <c r="AF38" s="18"/>
      <c r="AG38" s="18"/>
      <c r="AH38" s="18"/>
      <c r="AI38" s="18"/>
      <c r="AJ38" s="18"/>
      <c r="AK38" s="18"/>
      <c r="AL38" s="18"/>
      <c r="AM38" s="18"/>
      <c r="AN38" s="18">
        <v>42200</v>
      </c>
      <c r="AO38" s="18"/>
      <c r="AP38" s="18"/>
      <c r="AQ38" s="18"/>
      <c r="AR38" s="18"/>
      <c r="AS38" s="18">
        <v>81500</v>
      </c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</row>
    <row r="39" spans="1:67" x14ac:dyDescent="0.2">
      <c r="A39" s="9">
        <v>13320523000</v>
      </c>
      <c r="B39" s="5" t="s">
        <v>29</v>
      </c>
      <c r="C39" s="9"/>
      <c r="D39" s="9"/>
      <c r="E39" s="9"/>
      <c r="F39" s="18"/>
      <c r="G39" s="18"/>
      <c r="H39" s="18">
        <v>60000</v>
      </c>
      <c r="I39" s="18"/>
      <c r="J39" s="18">
        <v>20000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21">
        <f>250000+84100</f>
        <v>334100</v>
      </c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21">
        <v>70000</v>
      </c>
      <c r="AQ39" s="18"/>
      <c r="AR39" s="18"/>
      <c r="AS39" s="21">
        <f>100000+100000</f>
        <v>200000</v>
      </c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>
        <v>200000</v>
      </c>
      <c r="BM39" s="18"/>
      <c r="BN39" s="18"/>
      <c r="BO39" s="18"/>
    </row>
    <row r="40" spans="1:67" x14ac:dyDescent="0.2">
      <c r="A40" s="9">
        <v>13320524000</v>
      </c>
      <c r="B40" s="5" t="s">
        <v>30</v>
      </c>
      <c r="C40" s="9"/>
      <c r="D40" s="9"/>
      <c r="E40" s="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21">
        <v>300000</v>
      </c>
      <c r="V40" s="21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</row>
    <row r="41" spans="1:67" x14ac:dyDescent="0.2">
      <c r="A41" s="9">
        <v>13320525000</v>
      </c>
      <c r="B41" s="5" t="s">
        <v>31</v>
      </c>
      <c r="C41" s="9">
        <v>26000</v>
      </c>
      <c r="D41" s="9"/>
      <c r="E41" s="9"/>
      <c r="F41" s="18"/>
      <c r="G41" s="18"/>
      <c r="H41" s="18"/>
      <c r="I41" s="18"/>
      <c r="J41" s="18"/>
      <c r="K41" s="18"/>
      <c r="L41" s="18"/>
      <c r="M41" s="18">
        <v>43000</v>
      </c>
      <c r="N41" s="18"/>
      <c r="O41" s="18"/>
      <c r="P41" s="21">
        <f>50000+85000</f>
        <v>135000</v>
      </c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>
        <v>95000</v>
      </c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</row>
    <row r="42" spans="1:67" x14ac:dyDescent="0.2">
      <c r="A42" s="9">
        <v>13320527000</v>
      </c>
      <c r="B42" s="5" t="s">
        <v>32</v>
      </c>
      <c r="C42" s="5"/>
      <c r="D42" s="5"/>
      <c r="E42" s="5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21">
        <f>160000+100000</f>
        <v>260000</v>
      </c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</row>
    <row r="43" spans="1:67" x14ac:dyDescent="0.2">
      <c r="A43" s="9">
        <v>13320526000</v>
      </c>
      <c r="B43" s="5" t="s">
        <v>33</v>
      </c>
      <c r="C43" s="9"/>
      <c r="D43" s="9"/>
      <c r="E43" s="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21">
        <f>70000+80000</f>
        <v>150000</v>
      </c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>
        <v>50000</v>
      </c>
      <c r="BH43" s="18"/>
      <c r="BI43" s="18"/>
      <c r="BJ43" s="18"/>
      <c r="BK43" s="18"/>
      <c r="BL43" s="18"/>
      <c r="BM43" s="18"/>
      <c r="BN43" s="18"/>
      <c r="BO43" s="18"/>
    </row>
    <row r="44" spans="1:67" x14ac:dyDescent="0.2">
      <c r="A44" s="9">
        <v>13320528000</v>
      </c>
      <c r="B44" s="5" t="s">
        <v>34</v>
      </c>
      <c r="C44" s="5"/>
      <c r="D44" s="5"/>
      <c r="E44" s="5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>
        <v>50000</v>
      </c>
      <c r="AB44" s="18"/>
      <c r="AC44" s="18"/>
      <c r="AD44" s="18">
        <f>300000+200000</f>
        <v>500000</v>
      </c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21">
        <v>70000</v>
      </c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</row>
    <row r="45" spans="1:67" x14ac:dyDescent="0.2">
      <c r="A45" s="9">
        <v>13320529000</v>
      </c>
      <c r="B45" s="5" t="s">
        <v>35</v>
      </c>
      <c r="C45" s="5"/>
      <c r="D45" s="5"/>
      <c r="E45" s="5"/>
      <c r="F45" s="18">
        <v>195000</v>
      </c>
      <c r="G45" s="18"/>
      <c r="H45" s="18"/>
      <c r="I45" s="18"/>
      <c r="J45" s="18"/>
      <c r="K45" s="18"/>
      <c r="L45" s="18"/>
      <c r="M45" s="18"/>
      <c r="N45" s="18"/>
      <c r="O45" s="21">
        <f>300000+300000</f>
        <v>600000</v>
      </c>
      <c r="P45" s="18"/>
      <c r="Q45" s="18"/>
      <c r="R45" s="18"/>
      <c r="S45" s="18">
        <v>66654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>
        <f>200000+200000</f>
        <v>400000</v>
      </c>
      <c r="AE45" s="18"/>
      <c r="AF45" s="18"/>
      <c r="AG45" s="18"/>
      <c r="AH45" s="18">
        <v>55000</v>
      </c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>
        <v>500000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</row>
    <row r="46" spans="1:67" x14ac:dyDescent="0.2">
      <c r="A46" s="9">
        <v>13320530000</v>
      </c>
      <c r="B46" s="5" t="s">
        <v>36</v>
      </c>
      <c r="C46" s="9">
        <v>34748</v>
      </c>
      <c r="D46" s="9"/>
      <c r="E46" s="9"/>
      <c r="F46" s="18"/>
      <c r="G46" s="18">
        <v>17000</v>
      </c>
      <c r="H46" s="18">
        <v>20000</v>
      </c>
      <c r="I46" s="18">
        <v>20000</v>
      </c>
      <c r="J46" s="18">
        <v>20000</v>
      </c>
      <c r="K46" s="18"/>
      <c r="L46" s="18"/>
      <c r="M46" s="21">
        <v>95000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1">
        <f>200000+192300</f>
        <v>392300</v>
      </c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>
        <v>50000</v>
      </c>
      <c r="AP46" s="18">
        <v>49400</v>
      </c>
      <c r="AQ46" s="18"/>
      <c r="AR46" s="18"/>
      <c r="AS46" s="18"/>
      <c r="AT46" s="18"/>
      <c r="AU46" s="18"/>
      <c r="AV46" s="18"/>
      <c r="AW46" s="18"/>
      <c r="AX46" s="18"/>
      <c r="AY46" s="18"/>
      <c r="AZ46" s="18">
        <v>200000</v>
      </c>
      <c r="BA46" s="18"/>
      <c r="BB46" s="18"/>
      <c r="BC46" s="18"/>
      <c r="BD46" s="18"/>
      <c r="BE46" s="18"/>
      <c r="BF46" s="18"/>
      <c r="BG46" s="18">
        <v>50000</v>
      </c>
      <c r="BH46" s="18"/>
      <c r="BI46" s="18"/>
      <c r="BJ46" s="18">
        <v>34800</v>
      </c>
      <c r="BK46" s="18"/>
      <c r="BL46" s="18"/>
      <c r="BM46" s="18"/>
      <c r="BN46" s="18"/>
      <c r="BO46" s="18"/>
    </row>
    <row r="47" spans="1:67" x14ac:dyDescent="0.2">
      <c r="A47" s="9">
        <v>13320531000</v>
      </c>
      <c r="B47" s="5" t="s">
        <v>37</v>
      </c>
      <c r="C47" s="5"/>
      <c r="D47" s="5"/>
      <c r="E47" s="5"/>
      <c r="F47" s="18"/>
      <c r="G47" s="18"/>
      <c r="H47" s="18"/>
      <c r="I47" s="18"/>
      <c r="J47" s="18"/>
      <c r="K47" s="18"/>
      <c r="L47" s="18"/>
      <c r="M47" s="18"/>
      <c r="N47" s="18">
        <v>20000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>
        <v>350000</v>
      </c>
      <c r="BL47" s="18"/>
      <c r="BM47" s="18"/>
      <c r="BN47" s="18"/>
      <c r="BO47" s="18"/>
    </row>
    <row r="48" spans="1:67" x14ac:dyDescent="0.2">
      <c r="A48" s="9"/>
      <c r="B48" s="5" t="s">
        <v>41</v>
      </c>
      <c r="C48" s="9">
        <v>114552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28">
        <v>19800</v>
      </c>
      <c r="BB48" s="28"/>
      <c r="BC48" s="28"/>
      <c r="BD48" s="9"/>
      <c r="BE48" s="9"/>
      <c r="BF48" s="9"/>
      <c r="BG48" s="9"/>
      <c r="BH48" s="9"/>
      <c r="BI48" s="9"/>
      <c r="BJ48" s="9"/>
      <c r="BK48" s="27"/>
      <c r="BL48" s="9"/>
      <c r="BM48" s="28"/>
      <c r="BN48" s="29"/>
      <c r="BO48" s="18"/>
    </row>
    <row r="49" spans="1:69" x14ac:dyDescent="0.2">
      <c r="A49" s="9"/>
      <c r="B49" s="5" t="s">
        <v>92</v>
      </c>
      <c r="C49" s="23"/>
      <c r="D49" s="9"/>
      <c r="E49" s="9"/>
      <c r="F49" s="9"/>
      <c r="G49" s="9"/>
      <c r="H49" s="9"/>
      <c r="I49" s="9"/>
      <c r="J49" s="9"/>
      <c r="K49" s="9">
        <v>400000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28"/>
      <c r="BB49" s="28"/>
      <c r="BC49" s="28">
        <v>145000</v>
      </c>
      <c r="BD49" s="9"/>
      <c r="BE49" s="9"/>
      <c r="BF49" s="9"/>
      <c r="BG49" s="9"/>
      <c r="BH49" s="9"/>
      <c r="BI49" s="9"/>
      <c r="BJ49" s="9"/>
      <c r="BK49" s="27"/>
      <c r="BL49" s="9"/>
      <c r="BM49" s="28">
        <v>100000</v>
      </c>
      <c r="BN49" s="29">
        <v>220000</v>
      </c>
      <c r="BO49" s="18">
        <v>1640000</v>
      </c>
    </row>
    <row r="50" spans="1:69" ht="37.5" customHeight="1" x14ac:dyDescent="0.2">
      <c r="A50" s="10"/>
      <c r="B50" s="11" t="s">
        <v>38</v>
      </c>
      <c r="C50" s="10">
        <f t="shared" ref="C50:BN50" si="0">SUM(C11:C47)</f>
        <v>485448</v>
      </c>
      <c r="D50" s="10">
        <f t="shared" si="0"/>
        <v>125200</v>
      </c>
      <c r="E50" s="10">
        <f>SUM(E11:E47)</f>
        <v>3700000</v>
      </c>
      <c r="F50" s="10">
        <f t="shared" si="0"/>
        <v>1086749</v>
      </c>
      <c r="G50" s="10">
        <f t="shared" si="0"/>
        <v>100000</v>
      </c>
      <c r="H50" s="10">
        <f t="shared" si="0"/>
        <v>80000</v>
      </c>
      <c r="I50" s="10">
        <f t="shared" si="0"/>
        <v>140000</v>
      </c>
      <c r="J50" s="10">
        <f t="shared" si="0"/>
        <v>40000</v>
      </c>
      <c r="K50" s="10">
        <f t="shared" si="0"/>
        <v>0</v>
      </c>
      <c r="L50" s="10">
        <f t="shared" si="0"/>
        <v>1651000</v>
      </c>
      <c r="M50" s="10">
        <f t="shared" si="0"/>
        <v>206000</v>
      </c>
      <c r="N50" s="10">
        <f t="shared" si="0"/>
        <v>20000</v>
      </c>
      <c r="O50" s="10">
        <f t="shared" si="0"/>
        <v>600000</v>
      </c>
      <c r="P50" s="10">
        <f t="shared" si="0"/>
        <v>135000</v>
      </c>
      <c r="Q50" s="10">
        <f t="shared" si="0"/>
        <v>67000</v>
      </c>
      <c r="R50" s="10">
        <f t="shared" si="0"/>
        <v>30000</v>
      </c>
      <c r="S50" s="10">
        <f t="shared" si="0"/>
        <v>487800</v>
      </c>
      <c r="T50" s="10">
        <f>SUM(T11:T47)</f>
        <v>230000</v>
      </c>
      <c r="U50" s="10">
        <f>SUM(U11:U47)</f>
        <v>300000</v>
      </c>
      <c r="V50" s="10">
        <f>SUM(V11:V47)</f>
        <v>700000</v>
      </c>
      <c r="W50" s="10">
        <f t="shared" si="0"/>
        <v>2240000</v>
      </c>
      <c r="X50" s="10">
        <f t="shared" si="0"/>
        <v>10000</v>
      </c>
      <c r="Y50" s="10">
        <f>SUM(Y11:Y47)</f>
        <v>170000</v>
      </c>
      <c r="Z50" s="10">
        <f t="shared" si="0"/>
        <v>300000</v>
      </c>
      <c r="AA50" s="10">
        <f>SUM(AA11:AA47)</f>
        <v>50000</v>
      </c>
      <c r="AB50" s="10">
        <f t="shared" si="0"/>
        <v>375000</v>
      </c>
      <c r="AC50" s="10">
        <f t="shared" si="0"/>
        <v>87000</v>
      </c>
      <c r="AD50" s="10">
        <f t="shared" si="0"/>
        <v>5377400</v>
      </c>
      <c r="AE50" s="10">
        <f t="shared" si="0"/>
        <v>316300</v>
      </c>
      <c r="AF50" s="10">
        <f t="shared" si="0"/>
        <v>1600000</v>
      </c>
      <c r="AG50" s="10">
        <f t="shared" si="0"/>
        <v>35000</v>
      </c>
      <c r="AH50" s="10">
        <f t="shared" si="0"/>
        <v>55000</v>
      </c>
      <c r="AI50" s="10">
        <f t="shared" si="0"/>
        <v>195000</v>
      </c>
      <c r="AJ50" s="10">
        <f t="shared" si="0"/>
        <v>100000</v>
      </c>
      <c r="AK50" s="10">
        <f t="shared" si="0"/>
        <v>177100</v>
      </c>
      <c r="AL50" s="10">
        <f t="shared" si="0"/>
        <v>222900</v>
      </c>
      <c r="AM50" s="10">
        <f t="shared" si="0"/>
        <v>109000</v>
      </c>
      <c r="AN50" s="10">
        <f t="shared" si="0"/>
        <v>42200</v>
      </c>
      <c r="AO50" s="10">
        <f t="shared" si="0"/>
        <v>50000</v>
      </c>
      <c r="AP50" s="10">
        <f t="shared" si="0"/>
        <v>1084400</v>
      </c>
      <c r="AQ50" s="10">
        <f>SUM(AQ11:AQ47)</f>
        <v>82000</v>
      </c>
      <c r="AR50" s="10">
        <f>SUM(AR11:AR47)</f>
        <v>400000</v>
      </c>
      <c r="AS50" s="10">
        <f t="shared" si="0"/>
        <v>1031500</v>
      </c>
      <c r="AT50" s="10">
        <f t="shared" si="0"/>
        <v>467000</v>
      </c>
      <c r="AU50" s="10">
        <f t="shared" si="0"/>
        <v>400000</v>
      </c>
      <c r="AV50" s="10">
        <f t="shared" si="0"/>
        <v>400000</v>
      </c>
      <c r="AW50" s="10">
        <f t="shared" si="0"/>
        <v>263235</v>
      </c>
      <c r="AX50" s="10">
        <f>SUM(AX11:AX47)</f>
        <v>146200</v>
      </c>
      <c r="AY50" s="10">
        <f t="shared" si="0"/>
        <v>465765</v>
      </c>
      <c r="AZ50" s="10">
        <f t="shared" si="0"/>
        <v>700000</v>
      </c>
      <c r="BA50" s="10">
        <f t="shared" si="0"/>
        <v>0</v>
      </c>
      <c r="BB50" s="10">
        <f>SUM(BB11:BB47)</f>
        <v>3221230</v>
      </c>
      <c r="BC50" s="10">
        <f t="shared" si="0"/>
        <v>0</v>
      </c>
      <c r="BD50" s="10">
        <f t="shared" si="0"/>
        <v>8559000</v>
      </c>
      <c r="BE50" s="10">
        <f t="shared" si="0"/>
        <v>600000</v>
      </c>
      <c r="BF50" s="10">
        <f t="shared" si="0"/>
        <v>48090</v>
      </c>
      <c r="BG50" s="10">
        <f t="shared" si="0"/>
        <v>200000</v>
      </c>
      <c r="BH50" s="10">
        <f t="shared" si="0"/>
        <v>14900</v>
      </c>
      <c r="BI50" s="10">
        <f t="shared" si="0"/>
        <v>83000</v>
      </c>
      <c r="BJ50" s="10">
        <f t="shared" si="0"/>
        <v>400300</v>
      </c>
      <c r="BK50" s="10">
        <f t="shared" si="0"/>
        <v>350000</v>
      </c>
      <c r="BL50" s="10">
        <f t="shared" si="0"/>
        <v>1130230</v>
      </c>
      <c r="BM50" s="10">
        <f t="shared" si="0"/>
        <v>0</v>
      </c>
      <c r="BN50" s="10">
        <f t="shared" si="0"/>
        <v>0</v>
      </c>
      <c r="BO50" s="16"/>
    </row>
    <row r="51" spans="1:69" x14ac:dyDescent="0.2">
      <c r="A51" s="10"/>
      <c r="B51" s="11" t="s">
        <v>88</v>
      </c>
      <c r="C51" s="30">
        <f>+C48+C49+C50</f>
        <v>600000</v>
      </c>
      <c r="D51" s="30">
        <f t="shared" ref="D51:BO51" si="1">+D48+D49+D50</f>
        <v>125200</v>
      </c>
      <c r="E51" s="14">
        <f t="shared" si="1"/>
        <v>3700000</v>
      </c>
      <c r="F51" s="14">
        <f t="shared" si="1"/>
        <v>1086749</v>
      </c>
      <c r="G51" s="14">
        <f t="shared" si="1"/>
        <v>100000</v>
      </c>
      <c r="H51" s="14">
        <f t="shared" si="1"/>
        <v>80000</v>
      </c>
      <c r="I51" s="14">
        <f t="shared" si="1"/>
        <v>140000</v>
      </c>
      <c r="J51" s="14">
        <f t="shared" si="1"/>
        <v>40000</v>
      </c>
      <c r="K51" s="14">
        <f t="shared" si="1"/>
        <v>400000</v>
      </c>
      <c r="L51" s="14">
        <f t="shared" si="1"/>
        <v>1651000</v>
      </c>
      <c r="M51" s="14">
        <f t="shared" si="1"/>
        <v>206000</v>
      </c>
      <c r="N51" s="14">
        <f t="shared" si="1"/>
        <v>20000</v>
      </c>
      <c r="O51" s="14">
        <f t="shared" si="1"/>
        <v>600000</v>
      </c>
      <c r="P51" s="14">
        <f t="shared" si="1"/>
        <v>135000</v>
      </c>
      <c r="Q51" s="14">
        <f t="shared" si="1"/>
        <v>67000</v>
      </c>
      <c r="R51" s="14">
        <f t="shared" si="1"/>
        <v>30000</v>
      </c>
      <c r="S51" s="14">
        <f t="shared" si="1"/>
        <v>487800</v>
      </c>
      <c r="T51" s="14">
        <f>+T48+T49+T50</f>
        <v>230000</v>
      </c>
      <c r="U51" s="14">
        <f>+U48+U49+U50</f>
        <v>300000</v>
      </c>
      <c r="V51" s="14">
        <f>+V48+V49+V50</f>
        <v>700000</v>
      </c>
      <c r="W51" s="14">
        <f t="shared" si="1"/>
        <v>2240000</v>
      </c>
      <c r="X51" s="14">
        <f t="shared" si="1"/>
        <v>10000</v>
      </c>
      <c r="Y51" s="14">
        <f t="shared" si="1"/>
        <v>170000</v>
      </c>
      <c r="Z51" s="14">
        <f t="shared" si="1"/>
        <v>300000</v>
      </c>
      <c r="AA51" s="14">
        <f t="shared" si="1"/>
        <v>50000</v>
      </c>
      <c r="AB51" s="14">
        <f t="shared" si="1"/>
        <v>375000</v>
      </c>
      <c r="AC51" s="14">
        <f t="shared" si="1"/>
        <v>87000</v>
      </c>
      <c r="AD51" s="14">
        <f t="shared" si="1"/>
        <v>5377400</v>
      </c>
      <c r="AE51" s="14">
        <f t="shared" si="1"/>
        <v>316300</v>
      </c>
      <c r="AF51" s="14">
        <f t="shared" si="1"/>
        <v>1600000</v>
      </c>
      <c r="AG51" s="14">
        <f t="shared" si="1"/>
        <v>35000</v>
      </c>
      <c r="AH51" s="14">
        <f t="shared" si="1"/>
        <v>55000</v>
      </c>
      <c r="AI51" s="14">
        <f t="shared" si="1"/>
        <v>195000</v>
      </c>
      <c r="AJ51" s="14">
        <f t="shared" si="1"/>
        <v>100000</v>
      </c>
      <c r="AK51" s="14">
        <f t="shared" si="1"/>
        <v>177100</v>
      </c>
      <c r="AL51" s="14">
        <f t="shared" si="1"/>
        <v>222900</v>
      </c>
      <c r="AM51" s="14">
        <f t="shared" si="1"/>
        <v>109000</v>
      </c>
      <c r="AN51" s="14">
        <f t="shared" si="1"/>
        <v>42200</v>
      </c>
      <c r="AO51" s="14">
        <f t="shared" si="1"/>
        <v>50000</v>
      </c>
      <c r="AP51" s="14">
        <f t="shared" si="1"/>
        <v>1084400</v>
      </c>
      <c r="AQ51" s="14">
        <f t="shared" si="1"/>
        <v>82000</v>
      </c>
      <c r="AR51" s="14">
        <f t="shared" si="1"/>
        <v>400000</v>
      </c>
      <c r="AS51" s="14">
        <f t="shared" si="1"/>
        <v>1031500</v>
      </c>
      <c r="AT51" s="14">
        <f t="shared" si="1"/>
        <v>467000</v>
      </c>
      <c r="AU51" s="14">
        <f t="shared" si="1"/>
        <v>400000</v>
      </c>
      <c r="AV51" s="14">
        <f t="shared" si="1"/>
        <v>400000</v>
      </c>
      <c r="AW51" s="14">
        <f t="shared" si="1"/>
        <v>263235</v>
      </c>
      <c r="AX51" s="14">
        <f t="shared" si="1"/>
        <v>146200</v>
      </c>
      <c r="AY51" s="14">
        <f t="shared" si="1"/>
        <v>465765</v>
      </c>
      <c r="AZ51" s="14">
        <f t="shared" si="1"/>
        <v>700000</v>
      </c>
      <c r="BA51" s="14">
        <f t="shared" si="1"/>
        <v>19800</v>
      </c>
      <c r="BB51" s="14">
        <f t="shared" si="1"/>
        <v>3221230</v>
      </c>
      <c r="BC51" s="14">
        <f t="shared" si="1"/>
        <v>145000</v>
      </c>
      <c r="BD51" s="14">
        <f t="shared" si="1"/>
        <v>8559000</v>
      </c>
      <c r="BE51" s="14">
        <f t="shared" si="1"/>
        <v>600000</v>
      </c>
      <c r="BF51" s="14">
        <f t="shared" si="1"/>
        <v>48090</v>
      </c>
      <c r="BG51" s="14">
        <f t="shared" si="1"/>
        <v>200000</v>
      </c>
      <c r="BH51" s="14">
        <f t="shared" si="1"/>
        <v>14900</v>
      </c>
      <c r="BI51" s="14">
        <f t="shared" si="1"/>
        <v>83000</v>
      </c>
      <c r="BJ51" s="14">
        <f t="shared" si="1"/>
        <v>400300</v>
      </c>
      <c r="BK51" s="14">
        <f t="shared" si="1"/>
        <v>350000</v>
      </c>
      <c r="BL51" s="30">
        <f t="shared" si="1"/>
        <v>1130230</v>
      </c>
      <c r="BM51" s="30">
        <f t="shared" si="1"/>
        <v>100000</v>
      </c>
      <c r="BN51" s="30">
        <f t="shared" si="1"/>
        <v>220000</v>
      </c>
      <c r="BO51" s="30">
        <f t="shared" si="1"/>
        <v>1640000</v>
      </c>
      <c r="BP51" s="31"/>
    </row>
    <row r="52" spans="1:69" ht="12.75" hidden="1" customHeight="1" x14ac:dyDescent="0.2">
      <c r="A52" s="49"/>
      <c r="B52" s="51" t="s">
        <v>39</v>
      </c>
      <c r="C52" s="7"/>
      <c r="D52" s="22"/>
      <c r="E52" s="22"/>
    </row>
    <row r="53" spans="1:69" ht="13.5" hidden="1" customHeight="1" thickBot="1" x14ac:dyDescent="0.25">
      <c r="A53" s="50"/>
      <c r="B53" s="52"/>
      <c r="C53" s="8"/>
      <c r="D53" s="22"/>
      <c r="E53" s="22"/>
    </row>
    <row r="54" spans="1:69" ht="15.75" x14ac:dyDescent="0.25">
      <c r="A54" s="3"/>
    </row>
    <row r="55" spans="1:69" x14ac:dyDescent="0.2">
      <c r="A55" s="4"/>
      <c r="B55" s="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AZ55" s="4" t="s">
        <v>40</v>
      </c>
      <c r="BA55" s="4"/>
      <c r="BB55" s="4"/>
      <c r="BN55" s="13" t="s">
        <v>46</v>
      </c>
      <c r="BO55" s="13"/>
      <c r="BQ55" s="13"/>
    </row>
  </sheetData>
  <mergeCells count="18">
    <mergeCell ref="A52:A53"/>
    <mergeCell ref="B52:B53"/>
    <mergeCell ref="BD8:BO9"/>
    <mergeCell ref="C6:R6"/>
    <mergeCell ref="C4:F4"/>
    <mergeCell ref="AD4:AG4"/>
    <mergeCell ref="AP4:AV4"/>
    <mergeCell ref="BH4:BO4"/>
    <mergeCell ref="A8:A10"/>
    <mergeCell ref="B8:B10"/>
    <mergeCell ref="C8:C10"/>
    <mergeCell ref="D8:BC9"/>
    <mergeCell ref="Y4:AC4"/>
    <mergeCell ref="Y5:AC5"/>
    <mergeCell ref="R4:V4"/>
    <mergeCell ref="Z6:AK6"/>
    <mergeCell ref="AV6:BG6"/>
    <mergeCell ref="R5:V5"/>
  </mergeCells>
  <pageMargins left="0.51181102362204722" right="0.15748031496062992" top="0.19685039370078741" bottom="0.15748031496062992" header="0.19685039370078741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жовтень</vt:lpstr>
      <vt:lpstr>жовтень!Заголовки_для_друку</vt:lpstr>
      <vt:lpstr>жовтень!Область_друку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2017-10-23T05:47:26Z</cp:lastPrinted>
  <dcterms:created xsi:type="dcterms:W3CDTF">2011-01-10T15:04:23Z</dcterms:created>
  <dcterms:modified xsi:type="dcterms:W3CDTF">2017-10-23T05:47:42Z</dcterms:modified>
</cp:coreProperties>
</file>